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4" r:id="rId2"/>
    <sheet name="Sheet5" sheetId="23" state="hidden" r:id="rId3"/>
    <sheet name="Sheet4" sheetId="22" state="hidden" r:id="rId4"/>
    <sheet name="Sheet3" sheetId="21" state="hidden" r:id="rId5"/>
    <sheet name="Sheet2" sheetId="14" state="hidden" r:id="rId6"/>
  </sheets>
  <definedNames>
    <definedName name="_xlnm._FilterDatabase" localSheetId="1" hidden="1">'Sheet 1'!$A$4:$M$22</definedName>
    <definedName name="BREAKDOWN">Sheet1!$A$3:$A$13</definedName>
    <definedName name="_xlnm.Print_Area" localSheetId="1">'Sheet 1'!$A$1:$L$22</definedName>
    <definedName name="_xlnm.Print_Titles" localSheetId="1">'Sheet 1'!$3:$4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F4" i="23" l="1"/>
  <c r="G4" i="23" s="1"/>
  <c r="F5" i="23"/>
  <c r="G5" i="23" s="1"/>
  <c r="F6" i="23"/>
  <c r="G6" i="23" s="1"/>
  <c r="F7" i="23"/>
  <c r="G7" i="23" s="1"/>
  <c r="F8" i="23"/>
  <c r="G8" i="23" s="1"/>
  <c r="F9" i="23"/>
  <c r="G9" i="23" s="1"/>
  <c r="F10" i="23"/>
  <c r="G10" i="23" s="1"/>
  <c r="F11" i="23"/>
  <c r="G11" i="23" s="1"/>
  <c r="F12" i="23"/>
  <c r="G12" i="23" s="1"/>
  <c r="F13" i="23"/>
  <c r="G13" i="23" s="1"/>
  <c r="F14" i="23"/>
  <c r="G14" i="23" s="1"/>
  <c r="F15" i="23"/>
  <c r="G15" i="23" s="1"/>
  <c r="F16" i="23"/>
  <c r="G16" i="23" s="1"/>
  <c r="F17" i="23"/>
  <c r="G17" i="23" s="1"/>
  <c r="F18" i="23"/>
  <c r="G18" i="23" s="1"/>
  <c r="F19" i="23"/>
  <c r="G19" i="23" s="1"/>
  <c r="F20" i="23"/>
  <c r="G20" i="23" s="1"/>
  <c r="F21" i="23"/>
  <c r="G21" i="23" s="1"/>
  <c r="F22" i="23"/>
  <c r="G22" i="23" s="1"/>
  <c r="F23" i="23"/>
  <c r="G23" i="23" s="1"/>
  <c r="F24" i="23"/>
  <c r="G24" i="23" s="1"/>
  <c r="F25" i="23"/>
  <c r="G25" i="23" s="1"/>
  <c r="F26" i="23"/>
  <c r="G26" i="23" s="1"/>
  <c r="F3" i="23"/>
  <c r="G3" i="23" s="1"/>
  <c r="G6" i="22" l="1"/>
  <c r="G7" i="22"/>
  <c r="G10" i="22"/>
  <c r="G11" i="22"/>
  <c r="G14" i="22"/>
  <c r="G15" i="22"/>
  <c r="G18" i="22"/>
  <c r="G20" i="22"/>
  <c r="G22" i="22"/>
  <c r="G23" i="22"/>
  <c r="G24" i="22"/>
  <c r="G26" i="22"/>
  <c r="G27" i="22"/>
  <c r="G28" i="22"/>
  <c r="B5" i="22"/>
  <c r="F5" i="22" s="1"/>
  <c r="G5" i="22" s="1"/>
  <c r="F4" i="22"/>
  <c r="G4" i="22" s="1"/>
  <c r="F6" i="22"/>
  <c r="F7" i="22"/>
  <c r="F8" i="22"/>
  <c r="G8" i="22" s="1"/>
  <c r="F9" i="22"/>
  <c r="G9" i="22" s="1"/>
  <c r="F10" i="22"/>
  <c r="F11" i="22"/>
  <c r="F12" i="22"/>
  <c r="G12" i="22" s="1"/>
  <c r="F13" i="22"/>
  <c r="G13" i="22" s="1"/>
  <c r="F14" i="22"/>
  <c r="F15" i="22"/>
  <c r="F16" i="22"/>
  <c r="G16" i="22" s="1"/>
  <c r="F17" i="22"/>
  <c r="G17" i="22" s="1"/>
  <c r="F18" i="22"/>
  <c r="F19" i="22"/>
  <c r="G19" i="22" s="1"/>
  <c r="F20" i="22"/>
  <c r="F21" i="22"/>
  <c r="G21" i="22" s="1"/>
  <c r="F22" i="22"/>
  <c r="F23" i="22"/>
  <c r="F24" i="22"/>
  <c r="F25" i="22"/>
  <c r="G25" i="22" s="1"/>
  <c r="F26" i="22"/>
  <c r="F27" i="22"/>
  <c r="F28" i="22"/>
  <c r="F3" i="22"/>
  <c r="G3" i="22" s="1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<sst xmlns="http://schemas.openxmlformats.org/spreadsheetml/2006/main" count="241" uniqueCount="169">
  <si>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</si>
  <si>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</si>
  <si>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</si>
  <si>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</si>
  <si>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</si>
  <si>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</si>
  <si>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</si>
  <si>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</si>
  <si>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</si>
  <si>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</si>
  <si>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</si>
  <si>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</si>
  <si>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</si>
  <si>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</si>
  <si>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</si>
  <si>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</si>
  <si>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</si>
  <si>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</si>
  <si>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</si>
  <si>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</si>
  <si>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</si>
  <si>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</si>
  <si>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</si>
  <si>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</si>
  <si>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</si>
  <si>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</si>
  <si>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</si>
  <si>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</si>
  <si>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</si>
  <si>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</si>
  <si>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</si>
  <si>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</si>
  <si>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</si>
  <si>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</si>
  <si>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</si>
  <si>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</si>
  <si>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</si>
  <si>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</si>
  <si>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</si>
  <si>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</si>
  <si>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</si>
  <si>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</si>
  <si>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</si>
  <si>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</si>
  <si>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</si>
  <si>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</si>
  <si>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</si>
  <si>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</si>
  <si>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</si>
  <si>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</si>
  <si>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</si>
  <si>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</si>
  <si>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</si>
  <si>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</si>
  <si>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</si>
  <si>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</si>
  <si>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</si>
  <si>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</si>
  <si>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</si>
  <si>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</si>
  <si>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01:06</t>
  </si>
  <si>
    <t>01:25</t>
  </si>
  <si>
    <t>01:14</t>
  </si>
  <si>
    <t>02:19</t>
  </si>
  <si>
    <t>01:40</t>
  </si>
  <si>
    <t>05:17</t>
  </si>
  <si>
    <t>05:03</t>
  </si>
  <si>
    <t>07:15</t>
  </si>
  <si>
    <t>06:39</t>
  </si>
  <si>
    <t>05:52</t>
  </si>
  <si>
    <t>06:38</t>
  </si>
  <si>
    <t>05:45</t>
  </si>
  <si>
    <t>04:17</t>
  </si>
  <si>
    <t>01:19</t>
  </si>
  <si>
    <t>04:18</t>
  </si>
  <si>
    <t>02:57</t>
  </si>
  <si>
    <t>01:39</t>
  </si>
  <si>
    <t>03:24</t>
  </si>
  <si>
    <t>01:02</t>
  </si>
  <si>
    <t>02:08</t>
  </si>
  <si>
    <t>01:53</t>
  </si>
  <si>
    <t>06:50</t>
  </si>
  <si>
    <t>06:05</t>
  </si>
  <si>
    <t>05:11</t>
  </si>
  <si>
    <t>06:29</t>
  </si>
  <si>
    <t>07:33</t>
  </si>
  <si>
    <t>01:33</t>
  </si>
  <si>
    <t>02:35</t>
  </si>
  <si>
    <t>09:16</t>
  </si>
  <si>
    <t>04:13</t>
  </si>
  <si>
    <t>LT Jumper Burnt</t>
  </si>
  <si>
    <t>Force majeure due to sabotage</t>
  </si>
  <si>
    <t>HT Jumper Burnt</t>
  </si>
  <si>
    <t>Birdage</t>
  </si>
  <si>
    <t xml:space="preserve"> </t>
  </si>
  <si>
    <t>08:50</t>
  </si>
  <si>
    <t>14:20</t>
  </si>
  <si>
    <t>12:50</t>
  </si>
  <si>
    <t>LT Cable Faulty</t>
  </si>
  <si>
    <t>Tyco Box Burnt</t>
  </si>
  <si>
    <t>DD Unit Faulty</t>
  </si>
  <si>
    <t>LT Socket Burnt</t>
  </si>
  <si>
    <t>Squirrel Electrocuted</t>
  </si>
  <si>
    <t>HT ABC Faulty</t>
  </si>
  <si>
    <t>OUTAGE REPORT  FOR :___17-06-2018___________</t>
  </si>
  <si>
    <t>05:27</t>
  </si>
  <si>
    <t>08:36</t>
  </si>
  <si>
    <t>09:57</t>
  </si>
  <si>
    <t>10:03</t>
  </si>
  <si>
    <t>11:30</t>
  </si>
  <si>
    <t>12:06</t>
  </si>
  <si>
    <t>12:26</t>
  </si>
  <si>
    <t>13:49</t>
  </si>
  <si>
    <t>14:46</t>
  </si>
  <si>
    <t>15:53</t>
  </si>
  <si>
    <t>19:23</t>
  </si>
  <si>
    <t>20:31</t>
  </si>
  <si>
    <t>20:35</t>
  </si>
  <si>
    <t>02:02</t>
  </si>
  <si>
    <t>14:02</t>
  </si>
  <si>
    <t>07:00</t>
  </si>
  <si>
    <t>10:10</t>
  </si>
  <si>
    <t>11:14</t>
  </si>
  <si>
    <t>11:29</t>
  </si>
  <si>
    <t>14:17</t>
  </si>
  <si>
    <t>13:39</t>
  </si>
  <si>
    <t>13:35</t>
  </si>
  <si>
    <t>18:15</t>
  </si>
  <si>
    <t>20:37</t>
  </si>
  <si>
    <t>22:23</t>
  </si>
  <si>
    <t>21:40</t>
  </si>
  <si>
    <t>17:02</t>
  </si>
  <si>
    <t>09:59</t>
  </si>
  <si>
    <t>15:20</t>
  </si>
  <si>
    <t>03:59</t>
  </si>
  <si>
    <t>15:07</t>
  </si>
  <si>
    <t>External Wire Fell on Line</t>
  </si>
  <si>
    <t>To Attend Oil Leakage of DT</t>
  </si>
  <si>
    <t>HT Pole Damaged by Unknown Vehicle</t>
  </si>
  <si>
    <t>HT Conductor Broken</t>
  </si>
  <si>
    <t>LT ABC Burnt</t>
  </si>
  <si>
    <t>Shakti Nagar</t>
  </si>
  <si>
    <t>Narela</t>
  </si>
  <si>
    <t>Bawana</t>
  </si>
  <si>
    <t>Shalimar Bagh</t>
  </si>
  <si>
    <t>Badli</t>
  </si>
  <si>
    <t>Keshav puram</t>
  </si>
  <si>
    <t>Civil Line</t>
  </si>
  <si>
    <t>Model Town</t>
  </si>
  <si>
    <t>Parts of : Railway Road Samaypur</t>
  </si>
  <si>
    <t>Parts of : Shahabad Village</t>
  </si>
  <si>
    <t>Parts of : Punjab Khore Village</t>
  </si>
  <si>
    <t>Parts of : Kanjhawala Village</t>
  </si>
  <si>
    <t>Parts of : F Block Sector 1</t>
  </si>
  <si>
    <t>Parts of :  Rani Khera</t>
  </si>
  <si>
    <t>Parts of : DSIIDC Bawana</t>
  </si>
  <si>
    <t xml:space="preserve">Parts of :  Majri Karala </t>
  </si>
  <si>
    <t>Parts of : Vijay Nagar</t>
  </si>
  <si>
    <t>Parts of : Malka Ganj</t>
  </si>
  <si>
    <t>Parts of : Vishram Nagar</t>
  </si>
  <si>
    <t xml:space="preserve">Parts of : Old Tagore Park </t>
  </si>
  <si>
    <t>Parts of : Khera Kalan</t>
  </si>
  <si>
    <t>Parts of : Ghogha Village</t>
  </si>
  <si>
    <t>Parts of : Lampur Village</t>
  </si>
  <si>
    <t>Parts of : Sindhora Kalan</t>
  </si>
  <si>
    <t>Parts of : Manakpura</t>
  </si>
  <si>
    <t>Parts of : Hanuman Chowk</t>
  </si>
  <si>
    <t>Guard Wire Broken</t>
  </si>
  <si>
    <t>Scheduled system outage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</si>
</sst>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h:mm;@"/>
    <numFmt numFmtId="166" formatCode="[$-409]d\-mmm\-yy;@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left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NumberFormat="1"/>
    <xf numFmtId="14" fontId="0" fillId="0" borderId="0" xfId="0" applyNumberFormat="1"/>
    <xf numFmtId="22" fontId="0" fillId="0" borderId="0" xfId="0" applyNumberFormat="1"/>
    <xf numFmtId="49" fontId="0" fillId="0" borderId="0" xfId="0" applyNumberFormat="1"/>
    <xf numFmtId="49" fontId="6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topLeftCell="A19" zoomScaleNormal="100" workbookViewId="0">
      <selection activeCell="H26" sqref="H26"/>
    </sheetView>
  </sheetViews>
  <sheetFormatPr defaultRowHeight="21" customHeight="1" x14ac:dyDescent="0.2"/>
  <cols>
    <col min="1" max="1" width="6" style="2" bestFit="1" customWidth="1"/>
    <col min="2" max="2" width="8" style="2" bestFit="1" customWidth="1"/>
    <col min="3" max="3" width="10.85546875" style="2" bestFit="1" customWidth="1"/>
    <col min="4" max="4" width="9.140625" style="2" bestFit="1" customWidth="1"/>
    <col min="5" max="5" width="8.28515625" style="2" bestFit="1" customWidth="1"/>
    <col min="6" max="6" width="7.5703125" style="2" bestFit="1" customWidth="1"/>
    <col min="7" max="8" width="20.7109375" style="2" bestFit="1" customWidth="1"/>
    <col min="9" max="9" width="14" style="2" bestFit="1" customWidth="1"/>
    <col min="10" max="10" width="21.42578125" style="3" bestFit="1" customWidth="1"/>
    <col min="11" max="11" width="14.28515625" style="2" customWidth="1"/>
    <col min="12" max="12" width="22.85546875" style="2" bestFit="1" customWidth="1"/>
    <col min="13" max="16384" width="9.140625" style="2"/>
  </cols>
  <sheetData>
    <row r="1" spans="1:13" ht="21" customHeight="1" x14ac:dyDescent="0.3">
      <c r="A1" s="28" t="s">
        <v>41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3" ht="21" customHeight="1" x14ac:dyDescent="0.2">
      <c r="A2" s="29" t="s">
        <v>104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3" s="4" customFormat="1" ht="21" customHeight="1" x14ac:dyDescent="0.2">
      <c r="A3" s="27" t="s">
        <v>0</v>
      </c>
      <c r="B3" s="27" t="s">
        <v>1</v>
      </c>
      <c r="C3" s="27" t="s">
        <v>2</v>
      </c>
      <c r="D3" s="27" t="s">
        <v>22</v>
      </c>
      <c r="E3" s="27" t="s">
        <v>23</v>
      </c>
      <c r="F3" s="27" t="s">
        <v>3</v>
      </c>
      <c r="G3" s="27" t="s">
        <v>4</v>
      </c>
      <c r="H3" s="27"/>
      <c r="I3" s="27" t="s">
        <v>5</v>
      </c>
      <c r="J3" s="27" t="s">
        <v>10</v>
      </c>
      <c r="K3" s="27" t="s">
        <v>6</v>
      </c>
      <c r="L3" s="27" t="s">
        <v>7</v>
      </c>
    </row>
    <row r="4" spans="1:13" s="4" customFormat="1" ht="21" customHeight="1" x14ac:dyDescent="0.2">
      <c r="A4" s="27"/>
      <c r="B4" s="27"/>
      <c r="C4" s="27"/>
      <c r="D4" s="27"/>
      <c r="E4" s="27"/>
      <c r="F4" s="27"/>
      <c r="G4" s="23" t="s">
        <v>8</v>
      </c>
      <c r="H4" s="23" t="s">
        <v>9</v>
      </c>
      <c r="I4" s="27"/>
      <c r="J4" s="27"/>
      <c r="K4" s="27"/>
      <c r="L4" s="27"/>
    </row>
    <row r="5" spans="1:13" s="8" customFormat="1" ht="38.1" customHeight="1" x14ac:dyDescent="0.2">
      <c r="A5" s="18">
        <v>1</v>
      </c>
      <c r="B5" s="17">
        <v>43268</v>
      </c>
      <c r="C5" s="7" t="s">
        <v>141</v>
      </c>
      <c r="D5" s="20" t="s">
        <v>105</v>
      </c>
      <c r="E5" s="21" t="s">
        <v>120</v>
      </c>
      <c r="F5" s="19">
        <v>6.4583333333333354E-2</v>
      </c>
      <c r="G5" s="6" t="s">
        <v>14</v>
      </c>
      <c r="H5" s="7" t="s">
        <v>92</v>
      </c>
      <c r="I5" s="13" t="s">
        <v>24</v>
      </c>
      <c r="J5" s="24" t="s">
        <v>164</v>
      </c>
      <c r="K5" s="18">
        <v>549</v>
      </c>
      <c r="L5" s="7" t="s">
        <v>59</v>
      </c>
      <c r="M5" s="22"/>
    </row>
    <row r="6" spans="1:13" ht="38.1" customHeight="1" x14ac:dyDescent="0.2">
      <c r="A6" s="18">
        <v>2</v>
      </c>
      <c r="B6" s="17">
        <v>43268</v>
      </c>
      <c r="C6" s="7" t="s">
        <v>142</v>
      </c>
      <c r="D6" s="20" t="s">
        <v>95</v>
      </c>
      <c r="E6" s="21" t="s">
        <v>121</v>
      </c>
      <c r="F6" s="19">
        <v>5.5555555555555525E-2</v>
      </c>
      <c r="G6" s="6" t="s">
        <v>15</v>
      </c>
      <c r="H6" s="13" t="s">
        <v>103</v>
      </c>
      <c r="I6" s="13" t="s">
        <v>24</v>
      </c>
      <c r="J6" s="7" t="s">
        <v>161</v>
      </c>
      <c r="K6" s="18">
        <v>924</v>
      </c>
      <c r="L6" s="7" t="s">
        <v>59</v>
      </c>
      <c r="M6" s="22"/>
    </row>
    <row r="7" spans="1:13" s="4" customFormat="1" ht="38.1" customHeight="1" x14ac:dyDescent="0.2">
      <c r="A7" s="18">
        <v>3</v>
      </c>
      <c r="B7" s="17">
        <v>43268</v>
      </c>
      <c r="C7" s="7" t="s">
        <v>143</v>
      </c>
      <c r="D7" s="20" t="s">
        <v>107</v>
      </c>
      <c r="E7" s="21" t="s">
        <v>122</v>
      </c>
      <c r="F7" s="19">
        <v>5.3472222222222199E-2</v>
      </c>
      <c r="G7" s="14" t="s">
        <v>14</v>
      </c>
      <c r="H7" s="13" t="s">
        <v>93</v>
      </c>
      <c r="I7" s="13" t="s">
        <v>24</v>
      </c>
      <c r="J7" s="7" t="s">
        <v>151</v>
      </c>
      <c r="K7" s="18">
        <v>4532</v>
      </c>
      <c r="L7" s="7" t="s">
        <v>59</v>
      </c>
      <c r="M7" s="22"/>
    </row>
    <row r="8" spans="1:13" ht="38.1" customHeight="1" x14ac:dyDescent="0.2">
      <c r="A8" s="18">
        <v>4</v>
      </c>
      <c r="B8" s="17">
        <v>43268</v>
      </c>
      <c r="C8" s="7" t="s">
        <v>143</v>
      </c>
      <c r="D8" s="20" t="s">
        <v>108</v>
      </c>
      <c r="E8" s="21" t="s">
        <v>123</v>
      </c>
      <c r="F8" s="19">
        <v>5.9722222222222177E-2</v>
      </c>
      <c r="G8" s="6" t="s">
        <v>11</v>
      </c>
      <c r="H8" s="7" t="s">
        <v>136</v>
      </c>
      <c r="I8" s="13" t="s">
        <v>24</v>
      </c>
      <c r="J8" s="24" t="s">
        <v>155</v>
      </c>
      <c r="K8" s="18">
        <v>2012</v>
      </c>
      <c r="L8" s="7" t="s">
        <v>91</v>
      </c>
      <c r="M8" s="22"/>
    </row>
    <row r="9" spans="1:13" ht="38.1" customHeight="1" x14ac:dyDescent="0.2">
      <c r="A9" s="18">
        <v>5</v>
      </c>
      <c r="B9" s="17">
        <v>43268</v>
      </c>
      <c r="C9" s="7" t="s">
        <v>144</v>
      </c>
      <c r="D9" s="20" t="s">
        <v>109</v>
      </c>
      <c r="E9" s="21" t="s">
        <v>124</v>
      </c>
      <c r="F9" s="19">
        <v>0.1159722222222222</v>
      </c>
      <c r="G9" s="14" t="s">
        <v>12</v>
      </c>
      <c r="H9" s="15" t="s">
        <v>137</v>
      </c>
      <c r="I9" s="13" t="s">
        <v>24</v>
      </c>
      <c r="J9" s="7" t="s">
        <v>166</v>
      </c>
      <c r="K9" s="18">
        <v>1201</v>
      </c>
      <c r="L9" s="7" t="s">
        <v>59</v>
      </c>
      <c r="M9" s="22"/>
    </row>
    <row r="10" spans="1:13" ht="38.1" customHeight="1" x14ac:dyDescent="0.2">
      <c r="A10" s="18">
        <v>6</v>
      </c>
      <c r="B10" s="17">
        <v>43268</v>
      </c>
      <c r="C10" s="7" t="s">
        <v>142</v>
      </c>
      <c r="D10" s="20" t="s">
        <v>110</v>
      </c>
      <c r="E10" s="21" t="s">
        <v>125</v>
      </c>
      <c r="F10" s="19">
        <v>6.4583333333333326E-2</v>
      </c>
      <c r="G10" s="6" t="s">
        <v>14</v>
      </c>
      <c r="H10" s="26" t="s">
        <v>167</v>
      </c>
      <c r="I10" s="13" t="s">
        <v>24</v>
      </c>
      <c r="J10" s="7" t="s">
        <v>162</v>
      </c>
      <c r="K10" s="18">
        <v>3314</v>
      </c>
      <c r="L10" s="7" t="s">
        <v>59</v>
      </c>
      <c r="M10" s="22"/>
    </row>
    <row r="11" spans="1:13" ht="38.1" customHeight="1" x14ac:dyDescent="0.2">
      <c r="A11" s="18">
        <v>7</v>
      </c>
      <c r="B11" s="17">
        <v>43268</v>
      </c>
      <c r="C11" s="7" t="s">
        <v>142</v>
      </c>
      <c r="D11" s="20" t="s">
        <v>111</v>
      </c>
      <c r="E11" s="21" t="s">
        <v>126</v>
      </c>
      <c r="F11" s="19">
        <v>4.7916666666666607E-2</v>
      </c>
      <c r="G11" s="6" t="s">
        <v>14</v>
      </c>
      <c r="H11" s="7" t="s">
        <v>93</v>
      </c>
      <c r="I11" s="13" t="s">
        <v>24</v>
      </c>
      <c r="J11" s="24" t="s">
        <v>163</v>
      </c>
      <c r="K11" s="18">
        <v>2164</v>
      </c>
      <c r="L11" s="7" t="s">
        <v>59</v>
      </c>
      <c r="M11" s="22"/>
    </row>
    <row r="12" spans="1:13" ht="38.1" customHeight="1" x14ac:dyDescent="0.2">
      <c r="A12" s="18">
        <v>8</v>
      </c>
      <c r="B12" s="17">
        <v>43268</v>
      </c>
      <c r="C12" s="7" t="s">
        <v>143</v>
      </c>
      <c r="D12" s="20" t="s">
        <v>114</v>
      </c>
      <c r="E12" s="21" t="s">
        <v>127</v>
      </c>
      <c r="F12" s="19">
        <v>9.8611111111111094E-2</v>
      </c>
      <c r="G12" s="6" t="s">
        <v>11</v>
      </c>
      <c r="H12" s="7" t="s">
        <v>138</v>
      </c>
      <c r="I12" s="13" t="s">
        <v>24</v>
      </c>
      <c r="J12" s="24" t="s">
        <v>156</v>
      </c>
      <c r="K12" s="18">
        <v>861</v>
      </c>
      <c r="L12" s="7" t="s">
        <v>91</v>
      </c>
      <c r="M12" s="22"/>
    </row>
    <row r="13" spans="1:13" ht="38.1" customHeight="1" x14ac:dyDescent="0.2">
      <c r="A13" s="18">
        <v>9</v>
      </c>
      <c r="B13" s="17">
        <v>43268</v>
      </c>
      <c r="C13" s="7" t="s">
        <v>143</v>
      </c>
      <c r="D13" s="20" t="s">
        <v>115</v>
      </c>
      <c r="E13" s="21" t="s">
        <v>128</v>
      </c>
      <c r="F13" s="19">
        <v>5.1388888888888928E-2</v>
      </c>
      <c r="G13" s="6" t="s">
        <v>14</v>
      </c>
      <c r="H13" s="7" t="s">
        <v>92</v>
      </c>
      <c r="I13" s="13" t="s">
        <v>24</v>
      </c>
      <c r="J13" s="7" t="s">
        <v>152</v>
      </c>
      <c r="K13" s="18">
        <v>1564</v>
      </c>
      <c r="L13" s="7" t="s">
        <v>59</v>
      </c>
      <c r="M13" s="22"/>
    </row>
    <row r="14" spans="1:13" ht="38.1" customHeight="1" x14ac:dyDescent="0.2">
      <c r="A14" s="18">
        <v>10</v>
      </c>
      <c r="B14" s="17">
        <v>43268</v>
      </c>
      <c r="C14" s="7" t="s">
        <v>145</v>
      </c>
      <c r="D14" s="20" t="s">
        <v>116</v>
      </c>
      <c r="E14" s="21" t="s">
        <v>129</v>
      </c>
      <c r="F14" s="19">
        <v>7.7777777777777835E-2</v>
      </c>
      <c r="G14" s="14" t="s">
        <v>14</v>
      </c>
      <c r="H14" s="7" t="s">
        <v>102</v>
      </c>
      <c r="I14" s="13" t="s">
        <v>24</v>
      </c>
      <c r="J14" s="13" t="s">
        <v>149</v>
      </c>
      <c r="K14" s="18">
        <v>780</v>
      </c>
      <c r="L14" s="7" t="s">
        <v>59</v>
      </c>
      <c r="M14" s="22"/>
    </row>
    <row r="15" spans="1:13" ht="38.1" customHeight="1" x14ac:dyDescent="0.2">
      <c r="A15" s="18">
        <v>11</v>
      </c>
      <c r="B15" s="17">
        <v>43268</v>
      </c>
      <c r="C15" s="7" t="s">
        <v>146</v>
      </c>
      <c r="D15" s="20" t="s">
        <v>117</v>
      </c>
      <c r="E15" s="21" t="s">
        <v>130</v>
      </c>
      <c r="F15" s="19">
        <v>4.5138888888888951E-2</v>
      </c>
      <c r="G15" s="6" t="s">
        <v>14</v>
      </c>
      <c r="H15" s="16" t="s">
        <v>139</v>
      </c>
      <c r="I15" s="13" t="s">
        <v>24</v>
      </c>
      <c r="J15" s="25" t="s">
        <v>159</v>
      </c>
      <c r="K15" s="18">
        <v>436</v>
      </c>
      <c r="L15" s="7" t="s">
        <v>59</v>
      </c>
      <c r="M15" s="22"/>
    </row>
    <row r="16" spans="1:13" s="4" customFormat="1" ht="38.1" customHeight="1" x14ac:dyDescent="0.2">
      <c r="A16" s="18">
        <v>12</v>
      </c>
      <c r="B16" s="17">
        <v>43268</v>
      </c>
      <c r="C16" s="7" t="s">
        <v>143</v>
      </c>
      <c r="D16" s="20" t="s">
        <v>96</v>
      </c>
      <c r="E16" s="21" t="s">
        <v>131</v>
      </c>
      <c r="F16" s="19">
        <v>0.11250000000000004</v>
      </c>
      <c r="G16" s="14" t="s">
        <v>16</v>
      </c>
      <c r="H16" s="16" t="s">
        <v>100</v>
      </c>
      <c r="I16" s="13" t="s">
        <v>24</v>
      </c>
      <c r="J16" s="24" t="s">
        <v>153</v>
      </c>
      <c r="K16" s="18">
        <v>377</v>
      </c>
      <c r="L16" s="7" t="s">
        <v>59</v>
      </c>
      <c r="M16" s="22"/>
    </row>
    <row r="17" spans="1:13" ht="38.1" customHeight="1" x14ac:dyDescent="0.2">
      <c r="A17" s="18">
        <v>13</v>
      </c>
      <c r="B17" s="17">
        <v>43268</v>
      </c>
      <c r="C17" s="7" t="s">
        <v>145</v>
      </c>
      <c r="D17" s="20">
        <v>0.4861111111111111</v>
      </c>
      <c r="E17" s="21" t="s">
        <v>97</v>
      </c>
      <c r="F17" s="19">
        <v>4.8611111111111105E-2</v>
      </c>
      <c r="G17" s="14" t="s">
        <v>15</v>
      </c>
      <c r="H17" s="13" t="s">
        <v>103</v>
      </c>
      <c r="I17" s="13" t="s">
        <v>24</v>
      </c>
      <c r="J17" s="13" t="s">
        <v>150</v>
      </c>
      <c r="K17" s="18">
        <v>721</v>
      </c>
      <c r="L17" s="7" t="s">
        <v>59</v>
      </c>
      <c r="M17" s="22"/>
    </row>
    <row r="18" spans="1:13" ht="38.1" customHeight="1" x14ac:dyDescent="0.2">
      <c r="A18" s="18">
        <v>14</v>
      </c>
      <c r="B18" s="17">
        <v>43268</v>
      </c>
      <c r="C18" s="7" t="s">
        <v>147</v>
      </c>
      <c r="D18" s="21" t="s">
        <v>106</v>
      </c>
      <c r="E18" s="21" t="s">
        <v>132</v>
      </c>
      <c r="F18" s="19">
        <v>5.7638888888888851E-2</v>
      </c>
      <c r="G18" s="6" t="s">
        <v>21</v>
      </c>
      <c r="H18" s="7" t="s">
        <v>101</v>
      </c>
      <c r="I18" s="13" t="s">
        <v>24</v>
      </c>
      <c r="J18" s="7" t="s">
        <v>157</v>
      </c>
      <c r="K18" s="18">
        <v>572</v>
      </c>
      <c r="L18" s="7" t="s">
        <v>59</v>
      </c>
      <c r="M18" s="22"/>
    </row>
    <row r="19" spans="1:13" ht="38.1" customHeight="1" x14ac:dyDescent="0.2">
      <c r="A19" s="18">
        <v>15</v>
      </c>
      <c r="B19" s="17">
        <v>43268</v>
      </c>
      <c r="C19" s="7" t="s">
        <v>148</v>
      </c>
      <c r="D19" s="20" t="s">
        <v>112</v>
      </c>
      <c r="E19" s="21" t="s">
        <v>133</v>
      </c>
      <c r="F19" s="19">
        <v>6.3194444444444553E-2</v>
      </c>
      <c r="G19" s="6" t="s">
        <v>21</v>
      </c>
      <c r="H19" s="15" t="s">
        <v>99</v>
      </c>
      <c r="I19" s="13" t="s">
        <v>24</v>
      </c>
      <c r="J19" s="24" t="s">
        <v>160</v>
      </c>
      <c r="K19" s="18">
        <v>302</v>
      </c>
      <c r="L19" s="7" t="s">
        <v>59</v>
      </c>
      <c r="M19" s="22"/>
    </row>
    <row r="20" spans="1:13" ht="38.1" customHeight="1" x14ac:dyDescent="0.2">
      <c r="A20" s="18">
        <v>16</v>
      </c>
      <c r="B20" s="17">
        <v>43268</v>
      </c>
      <c r="C20" s="7" t="s">
        <v>143</v>
      </c>
      <c r="D20" s="20" t="s">
        <v>113</v>
      </c>
      <c r="E20" s="21">
        <v>0.66111111111111109</v>
      </c>
      <c r="F20" s="19">
        <v>4.5833333333333282E-2</v>
      </c>
      <c r="G20" s="14" t="s">
        <v>17</v>
      </c>
      <c r="H20" s="7" t="s">
        <v>98</v>
      </c>
      <c r="I20" s="13" t="s">
        <v>24</v>
      </c>
      <c r="J20" s="24" t="s">
        <v>154</v>
      </c>
      <c r="K20" s="18">
        <v>378</v>
      </c>
      <c r="L20" s="7" t="s">
        <v>59</v>
      </c>
      <c r="M20" s="22"/>
    </row>
    <row r="21" spans="1:13" ht="38.1" customHeight="1" x14ac:dyDescent="0.2">
      <c r="A21" s="18">
        <v>17</v>
      </c>
      <c r="B21" s="17">
        <v>43268</v>
      </c>
      <c r="C21" s="7" t="s">
        <v>147</v>
      </c>
      <c r="D21" s="20" t="s">
        <v>118</v>
      </c>
      <c r="E21" s="21" t="s">
        <v>134</v>
      </c>
      <c r="F21" s="19">
        <v>8.1250000000000003E-2</v>
      </c>
      <c r="G21" s="14" t="s">
        <v>17</v>
      </c>
      <c r="H21" s="15" t="s">
        <v>90</v>
      </c>
      <c r="I21" s="13" t="s">
        <v>24</v>
      </c>
      <c r="J21" s="7" t="s">
        <v>158</v>
      </c>
      <c r="K21" s="18">
        <v>490</v>
      </c>
      <c r="L21" s="7" t="s">
        <v>59</v>
      </c>
      <c r="M21" s="22"/>
    </row>
    <row r="22" spans="1:13" ht="38.1" customHeight="1" x14ac:dyDescent="0.2">
      <c r="A22" s="18">
        <v>18</v>
      </c>
      <c r="B22" s="17">
        <v>43268</v>
      </c>
      <c r="C22" s="7" t="s">
        <v>141</v>
      </c>
      <c r="D22" s="20" t="s">
        <v>119</v>
      </c>
      <c r="E22" s="21" t="s">
        <v>135</v>
      </c>
      <c r="F22" s="19">
        <v>4.513888888888884E-2</v>
      </c>
      <c r="G22" s="14" t="s">
        <v>18</v>
      </c>
      <c r="H22" s="16" t="s">
        <v>140</v>
      </c>
      <c r="I22" s="13" t="s">
        <v>24</v>
      </c>
      <c r="J22" s="24" t="s">
        <v>165</v>
      </c>
      <c r="K22" s="18">
        <v>469</v>
      </c>
      <c r="L22" s="7" t="s">
        <v>168</v>
      </c>
      <c r="M22" s="22"/>
    </row>
    <row r="26" spans="1:13" ht="21" customHeight="1" x14ac:dyDescent="0.2">
      <c r="I26" s="2" t="s">
        <v>94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22">
      <formula1>reasons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paperSize="9" scale="7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26"/>
  <sheetViews>
    <sheetView topLeftCell="A11" workbookViewId="0">
      <selection activeCell="C3" sqref="C3:D26"/>
    </sheetView>
  </sheetViews>
  <sheetFormatPr defaultRowHeight="15" x14ac:dyDescent="0.25"/>
  <sheetData>
    <row r="3" spans="3:7" x14ac:dyDescent="0.25">
      <c r="C3" s="12">
        <v>43152.586805555598</v>
      </c>
      <c r="D3" s="12">
        <v>43152.629861111098</v>
      </c>
      <c r="E3" s="5" t="s">
        <v>78</v>
      </c>
      <c r="F3" s="5">
        <f>D3-C3</f>
        <v>4.3055555499449838E-2</v>
      </c>
      <c r="G3" s="5">
        <f>F3-E3</f>
        <v>-5.6105724233201926E-11</v>
      </c>
    </row>
    <row r="4" spans="3:7" x14ac:dyDescent="0.25">
      <c r="C4" s="12">
        <v>43152.685416666704</v>
      </c>
      <c r="D4" s="12">
        <v>43152.774305555598</v>
      </c>
      <c r="E4" s="5" t="s">
        <v>79</v>
      </c>
      <c r="F4" s="5">
        <f t="shared" ref="F4:F26" si="0">D4-C4</f>
        <v>8.8888888894871343E-2</v>
      </c>
      <c r="G4" s="5">
        <f t="shared" ref="G4:G26" si="1">F4-E4</f>
        <v>5.9824506459804638E-12</v>
      </c>
    </row>
    <row r="5" spans="3:7" x14ac:dyDescent="0.25">
      <c r="C5" s="12">
        <v>43152.552083333299</v>
      </c>
      <c r="D5" s="12">
        <v>43152.630555555603</v>
      </c>
      <c r="E5" s="5" t="s">
        <v>80</v>
      </c>
      <c r="F5" s="5">
        <f t="shared" si="0"/>
        <v>7.8472222303389572E-2</v>
      </c>
      <c r="G5" s="5">
        <f t="shared" si="1"/>
        <v>8.1167350618471801E-11</v>
      </c>
    </row>
    <row r="6" spans="3:7" x14ac:dyDescent="0.25">
      <c r="C6" s="12">
        <v>43152.420138888891</v>
      </c>
      <c r="D6" s="12">
        <v>43152.704861111109</v>
      </c>
      <c r="E6" s="5" t="s">
        <v>81</v>
      </c>
      <c r="F6" s="5">
        <f t="shared" si="0"/>
        <v>0.28472222221898846</v>
      </c>
      <c r="G6" s="5">
        <f t="shared" si="1"/>
        <v>-3.2337466038256935E-12</v>
      </c>
    </row>
    <row r="7" spans="3:7" x14ac:dyDescent="0.25">
      <c r="C7" s="12">
        <v>43152.4375</v>
      </c>
      <c r="D7" s="12">
        <v>43152.690972222219</v>
      </c>
      <c r="E7" s="5" t="s">
        <v>82</v>
      </c>
      <c r="F7" s="5">
        <f t="shared" si="0"/>
        <v>0.25347222221898846</v>
      </c>
      <c r="G7" s="5">
        <f t="shared" si="1"/>
        <v>-3.2337466038256935E-12</v>
      </c>
    </row>
    <row r="8" spans="3:7" x14ac:dyDescent="0.25">
      <c r="C8" s="12">
        <v>43152.472916666666</v>
      </c>
      <c r="D8" s="12">
        <v>43152.688888888886</v>
      </c>
      <c r="E8" s="5" t="s">
        <v>83</v>
      </c>
      <c r="F8" s="5">
        <f t="shared" si="0"/>
        <v>0.21597222222044365</v>
      </c>
      <c r="G8" s="5">
        <f t="shared" si="1"/>
        <v>-1.7785772854495008E-12</v>
      </c>
    </row>
    <row r="9" spans="3:7" x14ac:dyDescent="0.25">
      <c r="C9" s="12">
        <v>43152.443055555559</v>
      </c>
      <c r="D9" s="12">
        <v>43152.713194444441</v>
      </c>
      <c r="E9" s="5" t="s">
        <v>84</v>
      </c>
      <c r="F9" s="5">
        <f t="shared" si="0"/>
        <v>0.27013888888177462</v>
      </c>
      <c r="G9" s="5">
        <f t="shared" si="1"/>
        <v>-7.1142536306467719E-12</v>
      </c>
    </row>
    <row r="10" spans="3:7" x14ac:dyDescent="0.25">
      <c r="C10" s="12">
        <v>43152.42291666667</v>
      </c>
      <c r="D10" s="12">
        <v>43152.737500000003</v>
      </c>
      <c r="E10" s="5" t="s">
        <v>85</v>
      </c>
      <c r="F10" s="5">
        <f t="shared" si="0"/>
        <v>0.31458333333284827</v>
      </c>
      <c r="G10" s="5">
        <f t="shared" si="1"/>
        <v>-4.8505643945873089E-13</v>
      </c>
    </row>
    <row r="11" spans="3:7" x14ac:dyDescent="0.25">
      <c r="C11" s="12">
        <v>43152.63958333333</v>
      </c>
      <c r="D11" s="12">
        <v>43152.70416666667</v>
      </c>
      <c r="E11" s="5" t="s">
        <v>86</v>
      </c>
      <c r="F11" s="5">
        <f t="shared" si="0"/>
        <v>6.4583333340124227E-2</v>
      </c>
      <c r="G11" s="5">
        <f t="shared" si="1"/>
        <v>6.7908872969368872E-12</v>
      </c>
    </row>
    <row r="12" spans="3:7" x14ac:dyDescent="0.25">
      <c r="C12" s="12">
        <v>43152.563194444447</v>
      </c>
      <c r="D12" s="12">
        <v>43152.67083333333</v>
      </c>
      <c r="E12" s="5" t="s">
        <v>87</v>
      </c>
      <c r="F12" s="5">
        <f t="shared" si="0"/>
        <v>0.10763888888322981</v>
      </c>
      <c r="G12" s="5">
        <f t="shared" si="1"/>
        <v>-5.6590843122705792E-12</v>
      </c>
    </row>
    <row r="13" spans="3:7" x14ac:dyDescent="0.25">
      <c r="C13" s="12">
        <v>43152.274305555555</v>
      </c>
      <c r="D13" s="12">
        <v>43152.660416666666</v>
      </c>
      <c r="E13" s="5" t="s">
        <v>88</v>
      </c>
      <c r="F13" s="5">
        <f t="shared" si="0"/>
        <v>0.38611111111094942</v>
      </c>
      <c r="G13" s="5">
        <f t="shared" si="1"/>
        <v>-1.6170398353665405E-13</v>
      </c>
    </row>
    <row r="14" spans="3:7" x14ac:dyDescent="0.25">
      <c r="C14" s="12">
        <v>43152.481944444502</v>
      </c>
      <c r="D14" s="12">
        <v>43152.657638888886</v>
      </c>
      <c r="E14" s="5" t="s">
        <v>89</v>
      </c>
      <c r="F14" s="5">
        <f t="shared" si="0"/>
        <v>0.17569444438413484</v>
      </c>
      <c r="G14" s="5">
        <f t="shared" si="1"/>
        <v>-6.03096184104146E-11</v>
      </c>
    </row>
    <row r="15" spans="3:7" x14ac:dyDescent="0.25">
      <c r="C15" s="12">
        <v>0.8222222222222223</v>
      </c>
      <c r="D15" s="12">
        <v>0.89583333333333337</v>
      </c>
      <c r="E15" s="5" t="s">
        <v>58</v>
      </c>
      <c r="F15" s="5">
        <f t="shared" si="0"/>
        <v>7.3611111111111072E-2</v>
      </c>
      <c r="G15" s="5">
        <f t="shared" si="1"/>
        <v>0</v>
      </c>
    </row>
    <row r="16" spans="3:7" x14ac:dyDescent="0.25">
      <c r="C16" s="12">
        <v>0.7729166666666667</v>
      </c>
      <c r="D16" s="12">
        <v>0.84027777777777779</v>
      </c>
      <c r="E16" s="5">
        <v>6.7361111111111094E-2</v>
      </c>
      <c r="F16" s="5">
        <f t="shared" si="0"/>
        <v>6.7361111111111094E-2</v>
      </c>
      <c r="G16" s="5">
        <f t="shared" si="1"/>
        <v>0</v>
      </c>
    </row>
    <row r="17" spans="3:7" x14ac:dyDescent="0.25">
      <c r="C17" s="12">
        <v>0.4770833333333333</v>
      </c>
      <c r="D17" s="12">
        <v>0.65972222222222221</v>
      </c>
      <c r="E17" s="5">
        <v>0.18263888888888891</v>
      </c>
      <c r="F17" s="5">
        <f t="shared" si="0"/>
        <v>0.18263888888888891</v>
      </c>
      <c r="G17" s="5">
        <f t="shared" si="1"/>
        <v>0</v>
      </c>
    </row>
    <row r="18" spans="3:7" x14ac:dyDescent="0.25">
      <c r="C18" s="12">
        <v>0.48333333333333334</v>
      </c>
      <c r="D18" s="12">
        <v>0.61805555555555558</v>
      </c>
      <c r="E18" s="5">
        <v>0.13472222222222224</v>
      </c>
      <c r="F18" s="5">
        <f t="shared" si="0"/>
        <v>0.13472222222222224</v>
      </c>
      <c r="G18" s="5">
        <f t="shared" si="1"/>
        <v>0</v>
      </c>
    </row>
    <row r="19" spans="3:7" x14ac:dyDescent="0.25">
      <c r="C19" s="12">
        <v>0.52222222222222225</v>
      </c>
      <c r="D19" s="12">
        <v>0.59722222222222221</v>
      </c>
      <c r="E19" s="5">
        <v>7.4999999999999956E-2</v>
      </c>
      <c r="F19" s="5">
        <f t="shared" si="0"/>
        <v>7.4999999999999956E-2</v>
      </c>
      <c r="G19" s="5">
        <f t="shared" si="1"/>
        <v>0</v>
      </c>
    </row>
    <row r="20" spans="3:7" x14ac:dyDescent="0.25">
      <c r="C20" s="12">
        <v>0.59652777777777777</v>
      </c>
      <c r="D20" s="12">
        <v>0.68125000000000002</v>
      </c>
      <c r="E20" s="5">
        <v>8.4722222222222254E-2</v>
      </c>
      <c r="F20" s="5">
        <f t="shared" si="0"/>
        <v>8.4722222222222254E-2</v>
      </c>
      <c r="G20" s="5">
        <f t="shared" si="1"/>
        <v>0</v>
      </c>
    </row>
    <row r="21" spans="3:7" x14ac:dyDescent="0.25">
      <c r="C21" s="12">
        <v>0.59652777777777777</v>
      </c>
      <c r="D21" s="12">
        <v>0.69305555555555554</v>
      </c>
      <c r="E21" s="5">
        <v>9.6527777777777768E-2</v>
      </c>
      <c r="F21" s="5">
        <f t="shared" si="0"/>
        <v>9.6527777777777768E-2</v>
      </c>
      <c r="G21" s="5">
        <f t="shared" si="1"/>
        <v>0</v>
      </c>
    </row>
    <row r="22" spans="3:7" x14ac:dyDescent="0.25">
      <c r="C22" s="12">
        <v>0.45624999999999999</v>
      </c>
      <c r="D22" s="12">
        <v>0.6875</v>
      </c>
      <c r="E22" s="5">
        <v>0.23125000000000001</v>
      </c>
      <c r="F22" s="5">
        <f t="shared" si="0"/>
        <v>0.23125000000000001</v>
      </c>
      <c r="G22" s="5">
        <f t="shared" si="1"/>
        <v>0</v>
      </c>
    </row>
    <row r="23" spans="3:7" x14ac:dyDescent="0.25">
      <c r="C23" s="12">
        <v>0.48472222222222222</v>
      </c>
      <c r="D23" s="12">
        <v>0.69861111111111107</v>
      </c>
      <c r="E23" s="5">
        <v>0.21388888888888885</v>
      </c>
      <c r="F23" s="5">
        <f t="shared" si="0"/>
        <v>0.21388888888888885</v>
      </c>
      <c r="G23" s="5">
        <f t="shared" si="1"/>
        <v>0</v>
      </c>
    </row>
    <row r="24" spans="3:7" x14ac:dyDescent="0.25">
      <c r="C24" s="12">
        <v>0.4375</v>
      </c>
      <c r="D24" s="12">
        <v>0.60347222222222219</v>
      </c>
      <c r="E24" s="5">
        <v>0.16597222222222219</v>
      </c>
      <c r="F24" s="5">
        <f t="shared" si="0"/>
        <v>0.16597222222222219</v>
      </c>
      <c r="G24" s="5">
        <f t="shared" si="1"/>
        <v>0</v>
      </c>
    </row>
    <row r="25" spans="3:7" x14ac:dyDescent="0.25">
      <c r="C25" s="12">
        <v>0.29722222222222222</v>
      </c>
      <c r="D25" s="12">
        <v>0.375</v>
      </c>
      <c r="E25" s="5">
        <v>7.7777777777777779E-2</v>
      </c>
      <c r="F25" s="5">
        <f t="shared" si="0"/>
        <v>7.7777777777777779E-2</v>
      </c>
      <c r="G25" s="5">
        <f t="shared" si="1"/>
        <v>0</v>
      </c>
    </row>
    <row r="26" spans="3:7" x14ac:dyDescent="0.25">
      <c r="C26" s="12">
        <v>0.30624999999999997</v>
      </c>
      <c r="D26" s="12">
        <v>0.37222222222222223</v>
      </c>
      <c r="E26" s="5">
        <v>6.5972222222222265E-2</v>
      </c>
      <c r="F26" s="5">
        <f t="shared" si="0"/>
        <v>6.5972222222222265E-2</v>
      </c>
      <c r="G26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8"/>
  <sheetViews>
    <sheetView workbookViewId="0">
      <selection activeCell="C3" sqref="C3:D28"/>
    </sheetView>
  </sheetViews>
  <sheetFormatPr defaultRowHeight="15" x14ac:dyDescent="0.25"/>
  <cols>
    <col min="1" max="1" width="10.42578125" bestFit="1" customWidth="1"/>
    <col min="2" max="2" width="15.5703125" bestFit="1" customWidth="1"/>
  </cols>
  <sheetData>
    <row r="3" spans="1:7" x14ac:dyDescent="0.25">
      <c r="C3" s="12">
        <v>43131.458333333299</v>
      </c>
      <c r="D3" s="12">
        <v>43131.517361111102</v>
      </c>
      <c r="E3" t="s">
        <v>61</v>
      </c>
      <c r="F3" s="5">
        <f>D3-C3</f>
        <v>5.902777780283941E-2</v>
      </c>
      <c r="G3" s="5">
        <f>F3-E3</f>
        <v>2.5061626385269875E-11</v>
      </c>
    </row>
    <row r="4" spans="1:7" x14ac:dyDescent="0.25">
      <c r="C4" s="12">
        <v>43131.615277777797</v>
      </c>
      <c r="D4" s="12">
        <v>43131.666666666701</v>
      </c>
      <c r="E4" t="s">
        <v>62</v>
      </c>
      <c r="F4" s="5">
        <f t="shared" ref="F4:F28" si="0">D4-C4</f>
        <v>5.1388888903602492E-2</v>
      </c>
      <c r="G4" s="5">
        <f t="shared" ref="G4:G28" si="1">F4-E4</f>
        <v>1.4713598395221794E-11</v>
      </c>
    </row>
    <row r="5" spans="1:7" x14ac:dyDescent="0.25">
      <c r="A5" s="10">
        <v>43131</v>
      </c>
      <c r="B5" s="11">
        <f>A5+D5</f>
        <v>43131.620138888888</v>
      </c>
      <c r="C5" s="12">
        <v>43131.523611111101</v>
      </c>
      <c r="D5" s="12">
        <v>0.62013888888888891</v>
      </c>
      <c r="E5" t="s">
        <v>63</v>
      </c>
      <c r="F5" s="5">
        <f>B5-C5</f>
        <v>9.6527777786832303E-2</v>
      </c>
      <c r="G5" s="5">
        <f t="shared" si="1"/>
        <v>9.0545348996329267E-12</v>
      </c>
    </row>
    <row r="6" spans="1:7" x14ac:dyDescent="0.25">
      <c r="C6" s="12">
        <v>43131.722222222197</v>
      </c>
      <c r="D6" s="12">
        <v>43131.791666666701</v>
      </c>
      <c r="E6" t="s">
        <v>64</v>
      </c>
      <c r="F6" s="5">
        <f t="shared" si="0"/>
        <v>6.9444444503460545E-2</v>
      </c>
      <c r="G6" s="5">
        <f t="shared" si="1"/>
        <v>5.9016111442211638E-11</v>
      </c>
    </row>
    <row r="7" spans="1:7" x14ac:dyDescent="0.25">
      <c r="C7" s="12">
        <v>43131.490972222222</v>
      </c>
      <c r="D7" s="12">
        <v>43131.711111111108</v>
      </c>
      <c r="E7" t="s">
        <v>65</v>
      </c>
      <c r="F7" s="5">
        <f t="shared" si="0"/>
        <v>0.22013888888614019</v>
      </c>
      <c r="G7" s="5">
        <f t="shared" si="1"/>
        <v>-2.7486901643669626E-12</v>
      </c>
    </row>
    <row r="8" spans="1:7" x14ac:dyDescent="0.25">
      <c r="C8" s="12">
        <v>43131.447916666701</v>
      </c>
      <c r="D8" s="12">
        <v>43131.658333333333</v>
      </c>
      <c r="E8" t="s">
        <v>66</v>
      </c>
      <c r="F8" s="5">
        <f t="shared" si="0"/>
        <v>0.21041666663222713</v>
      </c>
      <c r="G8" s="5">
        <f t="shared" si="1"/>
        <v>-3.443953455750659E-11</v>
      </c>
    </row>
    <row r="9" spans="1:7" x14ac:dyDescent="0.25">
      <c r="C9" s="12">
        <v>43131.445833333331</v>
      </c>
      <c r="D9" s="12">
        <v>43131.747916666667</v>
      </c>
      <c r="E9" t="s">
        <v>67</v>
      </c>
      <c r="F9" s="5">
        <f t="shared" si="0"/>
        <v>0.30208333333575865</v>
      </c>
      <c r="G9" s="5">
        <f t="shared" si="1"/>
        <v>2.4253377084448857E-12</v>
      </c>
    </row>
    <row r="10" spans="1:7" x14ac:dyDescent="0.25">
      <c r="C10" s="12">
        <v>43131.46597222222</v>
      </c>
      <c r="D10" s="12">
        <v>43131.743055555555</v>
      </c>
      <c r="E10" t="s">
        <v>68</v>
      </c>
      <c r="F10" s="5">
        <f t="shared" si="0"/>
        <v>0.27708333333430346</v>
      </c>
      <c r="G10" s="5">
        <f t="shared" si="1"/>
        <v>9.7011287891746179E-13</v>
      </c>
    </row>
    <row r="11" spans="1:7" x14ac:dyDescent="0.25">
      <c r="C11" s="12">
        <v>43131.460416666669</v>
      </c>
      <c r="D11" s="12">
        <v>43131.704861111109</v>
      </c>
      <c r="E11" t="s">
        <v>69</v>
      </c>
      <c r="F11" s="5">
        <f t="shared" si="0"/>
        <v>0.24444444444088731</v>
      </c>
      <c r="G11" s="5">
        <f t="shared" si="1"/>
        <v>-3.5571545708990016E-12</v>
      </c>
    </row>
    <row r="12" spans="1:7" x14ac:dyDescent="0.25">
      <c r="C12" s="12">
        <v>43131.436805555553</v>
      </c>
      <c r="D12" s="12">
        <v>43131.713194444441</v>
      </c>
      <c r="E12" t="s">
        <v>70</v>
      </c>
      <c r="F12" s="5">
        <f t="shared" si="0"/>
        <v>0.27638888888759539</v>
      </c>
      <c r="G12" s="5">
        <f t="shared" si="1"/>
        <v>-1.2934653348395386E-12</v>
      </c>
    </row>
    <row r="13" spans="1:7" x14ac:dyDescent="0.25">
      <c r="C13" s="12">
        <v>43131.427083333336</v>
      </c>
      <c r="D13" s="12">
        <v>43131.666666666664</v>
      </c>
      <c r="E13" t="s">
        <v>71</v>
      </c>
      <c r="F13" s="5">
        <f t="shared" si="0"/>
        <v>0.23958333332848269</v>
      </c>
      <c r="G13" s="5">
        <f t="shared" si="1"/>
        <v>-4.8506476613141558E-12</v>
      </c>
    </row>
    <row r="14" spans="1:7" x14ac:dyDescent="0.25">
      <c r="C14" s="12">
        <v>43131.418055555558</v>
      </c>
      <c r="D14" s="12">
        <v>43131.70416666667</v>
      </c>
      <c r="E14" t="s">
        <v>45</v>
      </c>
      <c r="F14" s="5">
        <f t="shared" si="0"/>
        <v>0.28611111111240461</v>
      </c>
      <c r="G14" s="5">
        <f t="shared" si="1"/>
        <v>1.2934653348395386E-12</v>
      </c>
    </row>
    <row r="15" spans="1:7" x14ac:dyDescent="0.25">
      <c r="C15" s="12">
        <v>43131.45</v>
      </c>
      <c r="D15" s="12">
        <v>43131.628472222219</v>
      </c>
      <c r="E15" t="s">
        <v>72</v>
      </c>
      <c r="F15" s="5">
        <f t="shared" si="0"/>
        <v>0.17847222222189885</v>
      </c>
      <c r="G15" s="5">
        <f t="shared" si="1"/>
        <v>-3.2338021149769247E-13</v>
      </c>
    </row>
    <row r="16" spans="1:7" x14ac:dyDescent="0.25">
      <c r="C16" s="12">
        <v>43131.486805555556</v>
      </c>
      <c r="D16" s="12">
        <v>43131.538194444445</v>
      </c>
      <c r="E16" t="s">
        <v>62</v>
      </c>
      <c r="F16" s="5">
        <f t="shared" si="0"/>
        <v>5.1388888889050577E-2</v>
      </c>
      <c r="G16" s="5">
        <f t="shared" si="1"/>
        <v>1.6168316685494233E-13</v>
      </c>
    </row>
    <row r="17" spans="3:7" x14ac:dyDescent="0.25">
      <c r="C17" s="12">
        <v>43131.302777777775</v>
      </c>
      <c r="D17" s="12">
        <v>43131.357638888891</v>
      </c>
      <c r="E17" t="s">
        <v>73</v>
      </c>
      <c r="F17" s="5">
        <f t="shared" si="0"/>
        <v>5.4861111115314998E-2</v>
      </c>
      <c r="G17" s="5">
        <f t="shared" si="1"/>
        <v>4.2038872383187709E-12</v>
      </c>
    </row>
    <row r="18" spans="3:7" x14ac:dyDescent="0.25">
      <c r="C18" s="12">
        <v>43131.492361111108</v>
      </c>
      <c r="D18" s="12">
        <v>44227.538194444445</v>
      </c>
      <c r="E18" t="s">
        <v>60</v>
      </c>
      <c r="F18" s="5">
        <f t="shared" si="0"/>
        <v>1096.0458333333372</v>
      </c>
      <c r="G18" s="5">
        <f t="shared" si="1"/>
        <v>1096.0000000000039</v>
      </c>
    </row>
    <row r="19" spans="3:7" x14ac:dyDescent="0.25">
      <c r="C19" s="12">
        <v>43131.575694444444</v>
      </c>
      <c r="D19" s="12">
        <v>43131.754861111112</v>
      </c>
      <c r="E19" t="s">
        <v>74</v>
      </c>
      <c r="F19" s="5">
        <f t="shared" si="0"/>
        <v>0.17916666666860692</v>
      </c>
      <c r="G19" s="5">
        <f t="shared" si="1"/>
        <v>1.9402535134105392E-12</v>
      </c>
    </row>
    <row r="20" spans="3:7" x14ac:dyDescent="0.25">
      <c r="C20" s="12">
        <v>43131.601388888892</v>
      </c>
      <c r="D20" s="12">
        <v>43131.660416666666</v>
      </c>
      <c r="E20" t="s">
        <v>61</v>
      </c>
      <c r="F20" s="5">
        <f t="shared" si="0"/>
        <v>5.9027777773735579E-2</v>
      </c>
      <c r="G20" s="5">
        <f t="shared" si="1"/>
        <v>-4.0422040714638285E-12</v>
      </c>
    </row>
    <row r="21" spans="3:7" x14ac:dyDescent="0.25">
      <c r="C21" s="12">
        <v>43131.599305555559</v>
      </c>
      <c r="D21" s="12">
        <v>43131.722222222219</v>
      </c>
      <c r="E21" t="s">
        <v>75</v>
      </c>
      <c r="F21" s="5">
        <f t="shared" si="0"/>
        <v>0.12291666665987577</v>
      </c>
      <c r="G21" s="5">
        <f t="shared" si="1"/>
        <v>-6.790901174724695E-12</v>
      </c>
    </row>
    <row r="22" spans="3:7" x14ac:dyDescent="0.25">
      <c r="C22" s="12">
        <v>43131.699305555558</v>
      </c>
      <c r="D22" s="12">
        <v>43131.768055555556</v>
      </c>
      <c r="E22" t="s">
        <v>76</v>
      </c>
      <c r="F22" s="5">
        <f t="shared" si="0"/>
        <v>6.8749999998544808E-2</v>
      </c>
      <c r="G22" s="5">
        <f t="shared" si="1"/>
        <v>-1.4551831961640005E-12</v>
      </c>
    </row>
    <row r="23" spans="3:7" x14ac:dyDescent="0.25">
      <c r="C23" s="12">
        <v>43131.667361111111</v>
      </c>
      <c r="D23" s="12">
        <v>43131.809027777781</v>
      </c>
      <c r="E23" t="s">
        <v>77</v>
      </c>
      <c r="F23" s="5">
        <f t="shared" si="0"/>
        <v>0.14166666667006211</v>
      </c>
      <c r="G23" s="5">
        <f t="shared" si="1"/>
        <v>3.3954505873623475E-12</v>
      </c>
    </row>
    <row r="24" spans="3:7" x14ac:dyDescent="0.25">
      <c r="C24" s="12">
        <v>0.33611111111111108</v>
      </c>
      <c r="D24" s="12">
        <v>0.39097222222222222</v>
      </c>
      <c r="E24" s="5">
        <v>5.4861111111111138E-2</v>
      </c>
      <c r="F24" s="5">
        <f t="shared" si="0"/>
        <v>5.4861111111111138E-2</v>
      </c>
      <c r="G24" s="5">
        <f t="shared" si="1"/>
        <v>0</v>
      </c>
    </row>
    <row r="25" spans="3:7" x14ac:dyDescent="0.25">
      <c r="C25" s="12">
        <v>0.30277777777777776</v>
      </c>
      <c r="D25" s="12">
        <v>0.37847222222222227</v>
      </c>
      <c r="E25" s="5">
        <v>7.5694444444444509E-2</v>
      </c>
      <c r="F25" s="5">
        <f t="shared" si="0"/>
        <v>7.5694444444444509E-2</v>
      </c>
      <c r="G25" s="5">
        <f t="shared" si="1"/>
        <v>0</v>
      </c>
    </row>
    <row r="26" spans="3:7" x14ac:dyDescent="0.25">
      <c r="C26" s="12">
        <v>0.4458333333333333</v>
      </c>
      <c r="D26" s="12">
        <v>0.59097222222222223</v>
      </c>
      <c r="E26" s="5">
        <v>0.14513888888888893</v>
      </c>
      <c r="F26" s="5">
        <f t="shared" si="0"/>
        <v>0.14513888888888893</v>
      </c>
      <c r="G26" s="5">
        <f t="shared" si="1"/>
        <v>0</v>
      </c>
    </row>
    <row r="27" spans="3:7" x14ac:dyDescent="0.25">
      <c r="C27" s="12">
        <v>0.72430555555555554</v>
      </c>
      <c r="D27" s="12">
        <v>0.78541666666666676</v>
      </c>
      <c r="E27" s="5">
        <v>6.1111111111111227E-2</v>
      </c>
      <c r="F27" s="5">
        <f t="shared" si="0"/>
        <v>6.1111111111111227E-2</v>
      </c>
      <c r="G27" s="5">
        <f t="shared" si="1"/>
        <v>0</v>
      </c>
    </row>
    <row r="28" spans="3:7" x14ac:dyDescent="0.25">
      <c r="C28" s="12">
        <v>0.80347222222222225</v>
      </c>
      <c r="D28" s="12">
        <v>0.89583333333333337</v>
      </c>
      <c r="E28" s="5">
        <v>9.2361111111111116E-2</v>
      </c>
      <c r="F28" s="5">
        <f t="shared" si="0"/>
        <v>9.2361111111111116E-2</v>
      </c>
      <c r="G28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 x14ac:dyDescent="0.25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 x14ac:dyDescent="0.25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 x14ac:dyDescent="0.25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 x14ac:dyDescent="0.25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 x14ac:dyDescent="0.25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 x14ac:dyDescent="0.25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 x14ac:dyDescent="0.25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 x14ac:dyDescent="0.25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 x14ac:dyDescent="0.25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 x14ac:dyDescent="0.25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 x14ac:dyDescent="0.25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 x14ac:dyDescent="0.25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 x14ac:dyDescent="0.25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 x14ac:dyDescent="0.25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 x14ac:dyDescent="0.25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 x14ac:dyDescent="0.25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 x14ac:dyDescent="0.25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 x14ac:dyDescent="0.25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85363B-4463-48A9-B670-CCB3943060A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2871da40-f984-45b1-ab9e-e5ef7f10f2e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Sheet1</vt:lpstr>
      <vt:lpstr>Sheet 1</vt:lpstr>
      <vt:lpstr>Sheet5</vt:lpstr>
      <vt:lpstr>Sheet4</vt:lpstr>
      <vt:lpstr>Sheet3</vt:lpstr>
      <vt:lpstr>Sheet2</vt:lpstr>
      <vt:lpstr>BREAKDOWN</vt:lpstr>
      <vt:lpstr>'Sheet 1'!Print_Area</vt:lpstr>
      <vt:lpstr>'Sheet 1'!Print_Titles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2018-06-18T03:44:00Z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